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ctData\2021\LAW\99761_LAW-7-0.58 W-21-061\Design\Roadway\EngData\Spreadsheets\"/>
    </mc:Choice>
  </mc:AlternateContent>
  <xr:revisionPtr revIDLastSave="0" documentId="13_ncr:1_{C561D307-DAED-4EEE-BD57-CE9C63179A92}" xr6:coauthVersionLast="36" xr6:coauthVersionMax="36" xr10:uidLastSave="{00000000-0000-0000-0000-000000000000}"/>
  <bookViews>
    <workbookView xWindow="0" yWindow="0" windowWidth="21570" windowHeight="7980" xr2:uid="{C3D6E5B8-52A3-4B06-8ECC-D7D74C8982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9" i="1"/>
  <c r="F8" i="1"/>
  <c r="F7" i="1"/>
  <c r="F6" i="1"/>
  <c r="F5" i="1"/>
  <c r="H10" i="1" l="1"/>
  <c r="H9" i="1"/>
  <c r="H8" i="1"/>
  <c r="H7" i="1"/>
  <c r="H6" i="1"/>
  <c r="H5" i="1"/>
  <c r="G10" i="1"/>
  <c r="G9" i="1"/>
  <c r="G8" i="1"/>
  <c r="G12" i="1" s="1"/>
  <c r="G7" i="1"/>
  <c r="G6" i="1"/>
  <c r="G5" i="1"/>
  <c r="E10" i="1"/>
  <c r="E9" i="1"/>
  <c r="E8" i="1"/>
  <c r="E7" i="1"/>
  <c r="E6" i="1"/>
  <c r="E5" i="1"/>
  <c r="H12" i="1" l="1"/>
  <c r="F12" i="1"/>
  <c r="E12" i="1"/>
</calcChain>
</file>

<file path=xl/sharedStrings.xml><?xml version="1.0" encoding="utf-8"?>
<sst xmlns="http://schemas.openxmlformats.org/spreadsheetml/2006/main" count="24" uniqueCount="16">
  <si>
    <t>SHEET NO.</t>
  </si>
  <si>
    <t>STATION RANGE</t>
  </si>
  <si>
    <t>EXCAVATION</t>
  </si>
  <si>
    <t>SEEDING &amp; MULCHING</t>
  </si>
  <si>
    <t>CY</t>
  </si>
  <si>
    <t>SY</t>
  </si>
  <si>
    <t>TOTALS CARRIED TO            GENERAL SUMMARY</t>
  </si>
  <si>
    <t>1336+25.00</t>
  </si>
  <si>
    <t>1335+75.00</t>
  </si>
  <si>
    <t>1335+25.00</t>
  </si>
  <si>
    <t>1334+75.00</t>
  </si>
  <si>
    <t>1334+25.00</t>
  </si>
  <si>
    <t>1333+75.00</t>
  </si>
  <si>
    <t>1333+25.00</t>
  </si>
  <si>
    <t>EMBANKMENT</t>
  </si>
  <si>
    <t>UNCLASSIFIED EXCAVATION,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</si>
</sst>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 textRotation="90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3" fontId="0" fillId="0" borderId="1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85790-4BE4-4CD6-889C-7E296951FAE3}">
  <dimension ref="B1:H13"/>
  <sheetViews>
    <sheetView tabSelected="1" workbookViewId="0">
      <selection activeCell="M16" sqref="M16"/>
    </sheetView>
  </sheetViews>
  <sheetFormatPr defaultRowHeight="14.5" x14ac:dyDescent="0.35"/>
  <cols>
    <col min="3" max="4" width="10.54296875" bestFit="1" customWidth="1"/>
  </cols>
  <sheetData>
    <row r="1" spans="2:8" ht="15" thickBot="1" x14ac:dyDescent="0.4"/>
    <row r="2" spans="2:8" x14ac:dyDescent="0.35">
      <c r="B2" s="23" t="s">
        <v>0</v>
      </c>
      <c r="C2" s="26" t="s">
        <v>1</v>
      </c>
      <c r="D2" s="26"/>
      <c r="E2" s="5">
        <v>203</v>
      </c>
      <c r="F2" s="5">
        <v>203</v>
      </c>
      <c r="G2" s="14">
        <v>503</v>
      </c>
      <c r="H2" s="6">
        <v>659</v>
      </c>
    </row>
    <row r="3" spans="2:8" ht="131" x14ac:dyDescent="0.35">
      <c r="B3" s="24"/>
      <c r="C3" s="19"/>
      <c r="D3" s="19"/>
      <c r="E3" s="2" t="s">
        <v>2</v>
      </c>
      <c r="F3" s="13" t="s">
        <v>14</v>
      </c>
      <c r="G3" s="15" t="s">
        <v>15</v>
      </c>
      <c r="H3" s="7" t="s">
        <v>3</v>
      </c>
    </row>
    <row r="4" spans="2:8" ht="15" thickBot="1" x14ac:dyDescent="0.4">
      <c r="B4" s="25"/>
      <c r="C4" s="27"/>
      <c r="D4" s="27"/>
      <c r="E4" s="4" t="s">
        <v>4</v>
      </c>
      <c r="F4" s="4" t="s">
        <v>4</v>
      </c>
      <c r="G4" s="16" t="s">
        <v>4</v>
      </c>
      <c r="H4" s="8" t="s">
        <v>5</v>
      </c>
    </row>
    <row r="5" spans="2:8" ht="15" thickTop="1" x14ac:dyDescent="0.35">
      <c r="B5" s="9">
        <v>12</v>
      </c>
      <c r="C5" s="3" t="s">
        <v>13</v>
      </c>
      <c r="D5" s="1" t="s">
        <v>12</v>
      </c>
      <c r="E5" s="3">
        <f>14+58</f>
        <v>72</v>
      </c>
      <c r="F5" s="3">
        <f>13+32</f>
        <v>45</v>
      </c>
      <c r="G5" s="17">
        <f>19+68</f>
        <v>87</v>
      </c>
      <c r="H5" s="10">
        <f>23+64</f>
        <v>87</v>
      </c>
    </row>
    <row r="6" spans="2:8" x14ac:dyDescent="0.35">
      <c r="B6" s="11">
        <v>13</v>
      </c>
      <c r="C6" s="1" t="s">
        <v>12</v>
      </c>
      <c r="D6" s="1" t="s">
        <v>11</v>
      </c>
      <c r="E6" s="1">
        <f>85+80</f>
        <v>165</v>
      </c>
      <c r="F6" s="1">
        <f>38+39</f>
        <v>77</v>
      </c>
      <c r="G6" s="18">
        <f>99+105</f>
        <v>204</v>
      </c>
      <c r="H6" s="12">
        <f>80+74</f>
        <v>154</v>
      </c>
    </row>
    <row r="7" spans="2:8" x14ac:dyDescent="0.35">
      <c r="B7" s="11">
        <v>14</v>
      </c>
      <c r="C7" s="1" t="s">
        <v>11</v>
      </c>
      <c r="D7" s="1" t="s">
        <v>10</v>
      </c>
      <c r="E7" s="1">
        <f>77+75</f>
        <v>152</v>
      </c>
      <c r="F7" s="1">
        <f>39+36</f>
        <v>75</v>
      </c>
      <c r="G7" s="18">
        <f>105+104</f>
        <v>209</v>
      </c>
      <c r="H7" s="12">
        <f>71+70</f>
        <v>141</v>
      </c>
    </row>
    <row r="8" spans="2:8" x14ac:dyDescent="0.35">
      <c r="B8" s="11">
        <v>15</v>
      </c>
      <c r="C8" s="1" t="s">
        <v>10</v>
      </c>
      <c r="D8" s="1" t="s">
        <v>9</v>
      </c>
      <c r="E8" s="1">
        <f>80+81</f>
        <v>161</v>
      </c>
      <c r="F8" s="1">
        <f>37+37</f>
        <v>74</v>
      </c>
      <c r="G8" s="18">
        <f>115+117</f>
        <v>232</v>
      </c>
      <c r="H8" s="12">
        <f>70+73</f>
        <v>143</v>
      </c>
    </row>
    <row r="9" spans="2:8" x14ac:dyDescent="0.35">
      <c r="B9" s="11">
        <v>16</v>
      </c>
      <c r="C9" s="1" t="s">
        <v>9</v>
      </c>
      <c r="D9" s="1" t="s">
        <v>8</v>
      </c>
      <c r="E9" s="1">
        <f>89+98</f>
        <v>187</v>
      </c>
      <c r="F9" s="1">
        <f>32+32</f>
        <v>64</v>
      </c>
      <c r="G9" s="18">
        <f>106+102</f>
        <v>208</v>
      </c>
      <c r="H9" s="12">
        <f>82+92</f>
        <v>174</v>
      </c>
    </row>
    <row r="10" spans="2:8" x14ac:dyDescent="0.35">
      <c r="B10" s="11">
        <v>17</v>
      </c>
      <c r="C10" s="1" t="s">
        <v>8</v>
      </c>
      <c r="D10" s="1" t="s">
        <v>7</v>
      </c>
      <c r="E10" s="1">
        <f>58+12</f>
        <v>70</v>
      </c>
      <c r="F10" s="1">
        <f>31+14</f>
        <v>45</v>
      </c>
      <c r="G10" s="18">
        <f>75+22</f>
        <v>97</v>
      </c>
      <c r="H10" s="12">
        <f>60+13</f>
        <v>73</v>
      </c>
    </row>
    <row r="11" spans="2:8" x14ac:dyDescent="0.35">
      <c r="B11" s="11">
        <v>18</v>
      </c>
      <c r="C11" s="1" t="s">
        <v>7</v>
      </c>
      <c r="D11" s="1"/>
      <c r="E11" s="1">
        <v>0</v>
      </c>
      <c r="F11" s="1">
        <v>0</v>
      </c>
      <c r="G11" s="18">
        <v>0</v>
      </c>
      <c r="H11" s="12">
        <v>0</v>
      </c>
    </row>
    <row r="12" spans="2:8" x14ac:dyDescent="0.35">
      <c r="B12" s="28" t="s">
        <v>6</v>
      </c>
      <c r="C12" s="29"/>
      <c r="D12" s="29"/>
      <c r="E12" s="19">
        <f>SUM(E5:E11)</f>
        <v>807</v>
      </c>
      <c r="F12" s="19">
        <f>SUM(F5:F11)</f>
        <v>380</v>
      </c>
      <c r="G12" s="32">
        <f>SUM(G5:G11)</f>
        <v>1037</v>
      </c>
      <c r="H12" s="21">
        <f>SUM(H5:H11)</f>
        <v>772</v>
      </c>
    </row>
    <row r="13" spans="2:8" ht="15" thickBot="1" x14ac:dyDescent="0.4">
      <c r="B13" s="30"/>
      <c r="C13" s="31"/>
      <c r="D13" s="31"/>
      <c r="E13" s="20"/>
      <c r="F13" s="20"/>
      <c r="G13" s="33"/>
      <c r="H13" s="22"/>
    </row>
  </sheetData>
  <mergeCells count="7">
    <mergeCell ref="E12:E13"/>
    <mergeCell ref="F12:F13"/>
    <mergeCell ref="H12:H13"/>
    <mergeCell ref="B2:B4"/>
    <mergeCell ref="C2:D4"/>
    <mergeCell ref="B12:D13"/>
    <mergeCell ref="G12:G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Resource International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Jones</dc:creator>
  <cp:lastModifiedBy>Brady Burton</cp:lastModifiedBy>
  <dcterms:created xsi:type="dcterms:W3CDTF">2021-09-13T18:07:58Z</dcterms:created>
  <dcterms:modified xsi:type="dcterms:W3CDTF">2021-10-20T17:51:41Z</dcterms:modified>
</cp:coreProperties>
</file>